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 1" sheetId="1" state="visible" r:id="rId3"/>
    <sheet name="Лист1" sheetId="2" state="visible" r:id="rId4"/>
  </sheets>
  <definedNames>
    <definedName function="false" hidden="false" localSheetId="0" name="_xlnm.Print_Area" vbProcedure="false">'Лист 1'!$A$1:$G$24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<sst xmlns="http://schemas.openxmlformats.org/spreadsheetml/2006/main" count="38" uniqueCount="34">
  <si>
    <r>
      <rPr>
        <b val="true"/>
        <sz val="11"/>
        <color theme="1"/>
        <rFont val="Times New Roman"/>
        <family val="1"/>
        <charset val="204"/>
      </rPr>
      <t xml:space="preserve">Таблица  1 - Ведомость подсчёта объёмов работ по заполнению проёмов</t>
    </r>
    <r>
      <rPr>
        <b val="true"/>
        <sz val="14"/>
        <color theme="1"/>
        <rFont val="Times New Roman"/>
        <family val="1"/>
        <charset val="204"/>
      </rPr>
      <t xml:space="preserve"> </t>
    </r>
  </si>
  <si>
    <t xml:space="preserve">Обозначение</t>
  </si>
  <si>
    <t xml:space="preserve">Тип заполнения (марка)</t>
  </si>
  <si>
    <t xml:space="preserve">Кол-во, шт.</t>
  </si>
  <si>
    <t xml:space="preserve">Параметры элемента</t>
  </si>
  <si>
    <t xml:space="preserve">Общая площадь, м2</t>
  </si>
  <si>
    <t xml:space="preserve">Высота, м</t>
  </si>
  <si>
    <t xml:space="preserve">Ширина, м</t>
  </si>
  <si>
    <t xml:space="preserve">Площадь, м2</t>
  </si>
  <si>
    <t xml:space="preserve">(м)</t>
  </si>
  <si>
    <r>
      <rPr>
        <sz val="11"/>
        <color theme="1"/>
        <rFont val="Times New Roman"/>
        <family val="1"/>
        <charset val="204"/>
      </rPr>
      <t xml:space="preserve">(м</t>
    </r>
    <r>
      <rPr>
        <vertAlign val="superscript"/>
        <sz val="10"/>
        <color theme="1"/>
        <rFont val="Times New Roman"/>
        <family val="1"/>
        <charset val="204"/>
      </rPr>
      <t xml:space="preserve">2</t>
    </r>
    <r>
      <rPr>
        <sz val="10"/>
        <color theme="1"/>
        <rFont val="Times New Roman"/>
        <family val="1"/>
        <charset val="204"/>
      </rPr>
      <t xml:space="preserve">)</t>
    </r>
  </si>
  <si>
    <t xml:space="preserve">Наружные стен толщиной 600  мм </t>
  </si>
  <si>
    <t xml:space="preserve">ОК-1</t>
  </si>
  <si>
    <t xml:space="preserve">ОП18-15</t>
  </si>
  <si>
    <t xml:space="preserve">Д1</t>
  </si>
  <si>
    <t xml:space="preserve">ДН 24-15</t>
  </si>
  <si>
    <t xml:space="preserve">Д2</t>
  </si>
  <si>
    <t xml:space="preserve">ДН 21-10</t>
  </si>
  <si>
    <t xml:space="preserve">Итого для наружных стен толщиной 640 мм </t>
  </si>
  <si>
    <t xml:space="preserve">Внутренние стены толщиной 380 мм</t>
  </si>
  <si>
    <t xml:space="preserve">Д3</t>
  </si>
  <si>
    <t xml:space="preserve">   ДГ21-9</t>
  </si>
  <si>
    <t xml:space="preserve">Итого для внутренних стен толщиной 380 мм (1 этаж)</t>
  </si>
  <si>
    <t xml:space="preserve"> Перегородки толщиной 120 мм</t>
  </si>
  <si>
    <t xml:space="preserve">ДН24-15</t>
  </si>
  <si>
    <t xml:space="preserve">ДГ21-10</t>
  </si>
  <si>
    <t xml:space="preserve"> ДГ21-9</t>
  </si>
  <si>
    <t xml:space="preserve">Д4</t>
  </si>
  <si>
    <t xml:space="preserve">ДГ21-7</t>
  </si>
  <si>
    <t xml:space="preserve">Итого для перегородок толщиной 120 мм (1 этаж)</t>
  </si>
  <si>
    <t xml:space="preserve">Площадь проемов суммарная, м2</t>
  </si>
  <si>
    <t xml:space="preserve">в кладке наружных стен толщ. 0,6 м</t>
  </si>
  <si>
    <t xml:space="preserve">в кладке внутренних стен толщ. 0,38 м     </t>
  </si>
  <si>
    <t xml:space="preserve">в кладке внутренних стен толщ. 0,12 м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</si>
</sst>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"/>
    <numFmt numFmtId="166" formatCode="0.00"/>
  </numFmts>
  <fonts count="14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 val="true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2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30"/>
  <sheetViews>
    <sheetView showFormulas="false" showGridLines="true" showRowColHeaders="true" showZeros="true" rightToLeft="false" tabSelected="true" showOutlineSymbols="true" defaultGridColor="true" view="pageBreakPreview" topLeftCell="A1" colorId="64" zoomScale="120" zoomScaleNormal="130" zoomScalePageLayoutView="120" workbookViewId="0">
      <selection pane="topLeft" activeCell="F22" activeCellId="0" sqref="F22"/>
    </sheetView>
  </sheetViews>
  <sheetFormatPr defaultColWidth="8.88671875" defaultRowHeight="13.5" zeroHeight="false" outlineLevelRow="0" outlineLevelCol="0"/>
  <cols>
    <col collapsed="false" customWidth="true" hidden="false" outlineLevel="0" max="1" min="1" style="1" width="14.11"/>
    <col collapsed="false" customWidth="true" hidden="false" outlineLevel="0" max="2" min="2" style="1" width="13.34"/>
    <col collapsed="false" customWidth="true" hidden="false" outlineLevel="0" max="3" min="3" style="1" width="7.33"/>
    <col collapsed="false" customWidth="true" hidden="false" outlineLevel="0" max="4" min="4" style="1" width="12"/>
    <col collapsed="false" customWidth="true" hidden="false" outlineLevel="0" max="5" min="5" style="1" width="18"/>
    <col collapsed="false" customWidth="true" hidden="false" outlineLevel="0" max="6" min="6" style="1" width="12"/>
    <col collapsed="false" customWidth="true" hidden="false" outlineLevel="0" max="7" min="7" style="2" width="14.67"/>
    <col collapsed="false" customWidth="false" hidden="false" outlineLevel="0" max="16384" min="8" style="1" width="8.88"/>
  </cols>
  <sheetData>
    <row r="1" customFormat="false" ht="17.2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</row>
    <row r="2" customFormat="false" ht="14.25" hidden="false" customHeight="true" outlineLevel="0" collapsed="false">
      <c r="A2" s="4" t="s">
        <v>1</v>
      </c>
      <c r="B2" s="4" t="s">
        <v>2</v>
      </c>
      <c r="C2" s="4" t="s">
        <v>3</v>
      </c>
      <c r="D2" s="5" t="s">
        <v>4</v>
      </c>
      <c r="E2" s="5"/>
      <c r="F2" s="5"/>
      <c r="G2" s="4" t="s">
        <v>5</v>
      </c>
    </row>
    <row r="3" customFormat="false" ht="22.5" hidden="false" customHeight="true" outlineLevel="0" collapsed="false">
      <c r="A3" s="4"/>
      <c r="B3" s="4"/>
      <c r="C3" s="4"/>
      <c r="D3" s="4" t="s">
        <v>6</v>
      </c>
      <c r="E3" s="4" t="s">
        <v>7</v>
      </c>
      <c r="F3" s="4" t="s">
        <v>8</v>
      </c>
      <c r="G3" s="4"/>
    </row>
    <row r="4" customFormat="false" ht="6" hidden="false" customHeight="true" outlineLevel="0" collapsed="false">
      <c r="A4" s="4"/>
      <c r="B4" s="4"/>
      <c r="C4" s="4"/>
      <c r="D4" s="4" t="s">
        <v>9</v>
      </c>
      <c r="E4" s="4" t="s">
        <v>9</v>
      </c>
      <c r="F4" s="4" t="s">
        <v>10</v>
      </c>
      <c r="G4" s="4"/>
    </row>
    <row r="5" customFormat="false" ht="13.5" hidden="false" customHeight="false" outlineLevel="0" collapsed="false">
      <c r="A5" s="6" t="n">
        <v>1</v>
      </c>
      <c r="B5" s="6" t="n">
        <v>2</v>
      </c>
      <c r="C5" s="6" t="n">
        <v>3</v>
      </c>
      <c r="D5" s="6" t="n">
        <v>4</v>
      </c>
      <c r="E5" s="6" t="n">
        <v>5</v>
      </c>
      <c r="F5" s="6" t="n">
        <v>6</v>
      </c>
      <c r="G5" s="6" t="n">
        <v>7</v>
      </c>
    </row>
    <row r="6" customFormat="false" ht="13.5" hidden="false" customHeight="true" outlineLevel="0" collapsed="false">
      <c r="A6" s="7" t="s">
        <v>11</v>
      </c>
      <c r="B6" s="7"/>
      <c r="C6" s="7"/>
      <c r="D6" s="7"/>
      <c r="E6" s="7"/>
      <c r="F6" s="7"/>
      <c r="G6" s="7"/>
      <c r="H6" s="8"/>
    </row>
    <row r="7" customFormat="false" ht="13.5" hidden="false" customHeight="false" outlineLevel="0" collapsed="false">
      <c r="A7" s="6" t="s">
        <v>12</v>
      </c>
      <c r="B7" s="6" t="s">
        <v>13</v>
      </c>
      <c r="C7" s="6" t="n">
        <v>15</v>
      </c>
      <c r="D7" s="9" t="n">
        <v>1.735</v>
      </c>
      <c r="E7" s="9" t="n">
        <v>1.38</v>
      </c>
      <c r="F7" s="10"/>
      <c r="G7" s="11"/>
    </row>
    <row r="8" customFormat="false" ht="13.5" hidden="false" customHeight="false" outlineLevel="0" collapsed="false">
      <c r="A8" s="6" t="s">
        <v>14</v>
      </c>
      <c r="B8" s="6" t="s">
        <v>15</v>
      </c>
      <c r="C8" s="6" t="n">
        <v>2</v>
      </c>
      <c r="D8" s="9" t="n">
        <v>2.335</v>
      </c>
      <c r="E8" s="9" t="n">
        <v>1.38</v>
      </c>
      <c r="F8" s="10"/>
      <c r="G8" s="11"/>
    </row>
    <row r="9" customFormat="false" ht="13.5" hidden="false" customHeight="false" outlineLevel="0" collapsed="false">
      <c r="A9" s="6" t="s">
        <v>16</v>
      </c>
      <c r="B9" s="6" t="s">
        <v>17</v>
      </c>
      <c r="C9" s="6" t="n">
        <v>1</v>
      </c>
      <c r="D9" s="6" t="n">
        <v>2.085</v>
      </c>
      <c r="E9" s="6" t="n">
        <v>0.88</v>
      </c>
      <c r="F9" s="10"/>
      <c r="G9" s="10"/>
    </row>
    <row r="10" customFormat="false" ht="13.5" hidden="false" customHeight="true" outlineLevel="0" collapsed="false">
      <c r="A10" s="12" t="s">
        <v>18</v>
      </c>
      <c r="B10" s="12"/>
      <c r="C10" s="12"/>
      <c r="D10" s="12"/>
      <c r="E10" s="12"/>
      <c r="F10" s="10"/>
      <c r="G10" s="11"/>
    </row>
    <row r="11" customFormat="false" ht="15" hidden="false" customHeight="true" outlineLevel="0" collapsed="false">
      <c r="A11" s="7" t="s">
        <v>19</v>
      </c>
      <c r="B11" s="7"/>
      <c r="C11" s="7"/>
      <c r="D11" s="7"/>
      <c r="E11" s="7"/>
      <c r="F11" s="7"/>
      <c r="G11" s="7"/>
      <c r="H11" s="8"/>
    </row>
    <row r="12" customFormat="false" ht="13.5" hidden="false" customHeight="false" outlineLevel="0" collapsed="false">
      <c r="A12" s="6" t="s">
        <v>20</v>
      </c>
      <c r="B12" s="6" t="s">
        <v>21</v>
      </c>
      <c r="C12" s="6" t="n">
        <v>2</v>
      </c>
      <c r="D12" s="9" t="n">
        <v>2.035</v>
      </c>
      <c r="E12" s="9" t="n">
        <v>0.91</v>
      </c>
      <c r="F12" s="10"/>
      <c r="G12" s="10"/>
    </row>
    <row r="13" customFormat="false" ht="15" hidden="false" customHeight="true" outlineLevel="0" collapsed="false">
      <c r="A13" s="12" t="s">
        <v>22</v>
      </c>
      <c r="B13" s="12"/>
      <c r="C13" s="12"/>
      <c r="D13" s="12"/>
      <c r="E13" s="12"/>
      <c r="F13" s="10"/>
      <c r="G13" s="11"/>
    </row>
    <row r="14" customFormat="false" ht="15" hidden="false" customHeight="true" outlineLevel="0" collapsed="false">
      <c r="A14" s="7" t="s">
        <v>23</v>
      </c>
      <c r="B14" s="7"/>
      <c r="C14" s="7"/>
      <c r="D14" s="7"/>
      <c r="E14" s="7"/>
      <c r="F14" s="7"/>
      <c r="G14" s="7"/>
      <c r="H14" s="8"/>
    </row>
    <row r="15" customFormat="false" ht="13.5" hidden="false" customHeight="false" outlineLevel="0" collapsed="false">
      <c r="A15" s="6" t="s">
        <v>14</v>
      </c>
      <c r="B15" s="6" t="s">
        <v>24</v>
      </c>
      <c r="C15" s="6" t="n">
        <v>2</v>
      </c>
      <c r="D15" s="9" t="n">
        <v>2.335</v>
      </c>
      <c r="E15" s="9" t="n">
        <v>1.51</v>
      </c>
      <c r="F15" s="10"/>
      <c r="G15" s="11"/>
      <c r="H15" s="8"/>
    </row>
    <row r="16" customFormat="false" ht="13.5" hidden="false" customHeight="false" outlineLevel="0" collapsed="false">
      <c r="A16" s="6" t="s">
        <v>16</v>
      </c>
      <c r="B16" s="6" t="s">
        <v>25</v>
      </c>
      <c r="C16" s="6" t="n">
        <v>1</v>
      </c>
      <c r="D16" s="9" t="n">
        <v>2.035</v>
      </c>
      <c r="E16" s="9" t="n">
        <v>1.01</v>
      </c>
      <c r="F16" s="10"/>
      <c r="G16" s="11"/>
      <c r="H16" s="13"/>
    </row>
    <row r="17" customFormat="false" ht="13.5" hidden="false" customHeight="false" outlineLevel="0" collapsed="false">
      <c r="A17" s="6" t="s">
        <v>20</v>
      </c>
      <c r="B17" s="6" t="s">
        <v>26</v>
      </c>
      <c r="C17" s="6" t="n">
        <v>8</v>
      </c>
      <c r="D17" s="9" t="n">
        <v>2.035</v>
      </c>
      <c r="E17" s="9" t="n">
        <v>0.91</v>
      </c>
      <c r="F17" s="10"/>
      <c r="G17" s="11"/>
      <c r="H17" s="13"/>
    </row>
    <row r="18" customFormat="false" ht="13.5" hidden="false" customHeight="false" outlineLevel="0" collapsed="false">
      <c r="A18" s="6" t="s">
        <v>27</v>
      </c>
      <c r="B18" s="6" t="s">
        <v>28</v>
      </c>
      <c r="C18" s="6" t="n">
        <v>3</v>
      </c>
      <c r="D18" s="9" t="n">
        <v>2.035</v>
      </c>
      <c r="E18" s="14" t="n">
        <v>0.71</v>
      </c>
      <c r="F18" s="10"/>
      <c r="G18" s="11"/>
    </row>
    <row r="19" customFormat="false" ht="15" hidden="false" customHeight="true" outlineLevel="0" collapsed="false">
      <c r="A19" s="12" t="s">
        <v>29</v>
      </c>
      <c r="B19" s="12"/>
      <c r="C19" s="12"/>
      <c r="D19" s="12"/>
      <c r="E19" s="12"/>
      <c r="F19" s="10"/>
      <c r="G19" s="10"/>
    </row>
    <row r="20" customFormat="false" ht="13.5" hidden="false" customHeight="false" outlineLevel="0" collapsed="false">
      <c r="A20" s="15"/>
      <c r="B20" s="16"/>
      <c r="C20" s="16"/>
      <c r="D20" s="16"/>
      <c r="E20" s="16"/>
      <c r="F20" s="17"/>
      <c r="G20" s="18"/>
    </row>
    <row r="21" customFormat="false" ht="13.5" hidden="false" customHeight="false" outlineLevel="0" collapsed="false">
      <c r="B21" s="19" t="s">
        <v>30</v>
      </c>
      <c r="C21" s="20"/>
      <c r="D21" s="20"/>
      <c r="E21" s="20"/>
      <c r="F21" s="21"/>
      <c r="G21" s="22" t="n">
        <f aca="false">G10+G13+G19</f>
        <v>0</v>
      </c>
    </row>
    <row r="22" customFormat="false" ht="13.5" hidden="false" customHeight="false" outlineLevel="0" collapsed="false">
      <c r="B22" s="19" t="s">
        <v>31</v>
      </c>
      <c r="C22" s="20"/>
      <c r="D22" s="20"/>
      <c r="E22" s="23"/>
      <c r="F22" s="21"/>
      <c r="G22" s="22" t="n">
        <f aca="false">G10</f>
        <v>0</v>
      </c>
    </row>
    <row r="23" customFormat="false" ht="13.5" hidden="false" customHeight="false" outlineLevel="0" collapsed="false">
      <c r="B23" s="19" t="s">
        <v>32</v>
      </c>
      <c r="C23" s="20"/>
      <c r="D23" s="20"/>
      <c r="E23" s="20"/>
      <c r="F23" s="21"/>
      <c r="G23" s="22" t="n">
        <f aca="false">G13</f>
        <v>0</v>
      </c>
    </row>
    <row r="24" customFormat="false" ht="13.5" hidden="false" customHeight="false" outlineLevel="0" collapsed="false">
      <c r="B24" s="19" t="s">
        <v>33</v>
      </c>
      <c r="C24" s="20"/>
      <c r="D24" s="20"/>
      <c r="E24" s="20"/>
      <c r="F24" s="21"/>
      <c r="G24" s="22" t="n">
        <f aca="false">G19</f>
        <v>0</v>
      </c>
    </row>
    <row r="27" s="1" customFormat="true" ht="13.5" hidden="false" customHeight="false" outlineLevel="0" collapsed="false"/>
    <row r="28" s="1" customFormat="true" ht="13.5" hidden="false" customHeight="false" outlineLevel="0" collapsed="false"/>
    <row r="29" s="1" customFormat="true" ht="13.5" hidden="false" customHeight="false" outlineLevel="0" collapsed="false"/>
    <row r="30" s="1" customFormat="true" ht="13.5" hidden="false" customHeight="false" outlineLevel="0" collapsed="false"/>
  </sheetData>
  <mergeCells count="15">
    <mergeCell ref="A1:G1"/>
    <mergeCell ref="A2:A4"/>
    <mergeCell ref="B2:B4"/>
    <mergeCell ref="C2:C4"/>
    <mergeCell ref="D2:F2"/>
    <mergeCell ref="G2:G4"/>
    <mergeCell ref="D3:D4"/>
    <mergeCell ref="E3:E4"/>
    <mergeCell ref="F3:F4"/>
    <mergeCell ref="A6:G6"/>
    <mergeCell ref="A10:E10"/>
    <mergeCell ref="A11:G11"/>
    <mergeCell ref="A13:E13"/>
    <mergeCell ref="A14:G14"/>
    <mergeCell ref="A19:E1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16" activeCellId="0" sqref="G16"/>
    </sheetView>
  </sheetViews>
  <sheetFormatPr defaultColWidth="8.6796875" defaultRowHeight="14.2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LibreOffice/7.6.0.3$Windows_X86_64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2024-06-01T10:25:16Z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